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12917EEF-1D37-4B07-BAF4-458E39E65C76}" xr6:coauthVersionLast="36" xr6:coauthVersionMax="47" xr10:uidLastSave="{00000000-0000-0000-0000-000000000000}"/>
  <bookViews>
    <workbookView xWindow="1755" yWindow="2565" windowWidth="21285" windowHeight="9795" tabRatio="717" activeTab="3" xr2:uid="{00000000-000D-0000-FFFF-FFFF00000000}"/>
  </bookViews>
  <sheets>
    <sheet name="2024.01.17" sheetId="1" r:id="rId1"/>
    <sheet name="контрольная 2024.01.17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14" i="4" l="1"/>
  <c r="Y16" i="4"/>
  <c r="Y15" i="4"/>
  <c r="Y21" i="4"/>
  <c r="Y27" i="4"/>
  <c r="Y24" i="4"/>
  <c r="Y32" i="4"/>
  <c r="Y33" i="4"/>
  <c r="BU23" i="4"/>
  <c r="BU25" i="4"/>
  <c r="BU24" i="4"/>
  <c r="BU29" i="4"/>
  <c r="BU22" i="4"/>
  <c r="BU27" i="4"/>
  <c r="BU26" i="4"/>
  <c r="BU21" i="4"/>
  <c r="BU68" i="4"/>
  <c r="BU66" i="4"/>
  <c r="BU74" i="4"/>
  <c r="BU71" i="4"/>
  <c r="BU70" i="4"/>
  <c r="BU72" i="4"/>
  <c r="BU67" i="4"/>
  <c r="BU69" i="4"/>
  <c r="I81" i="4"/>
  <c r="I75" i="4"/>
  <c r="I80" i="4"/>
  <c r="I79" i="4"/>
  <c r="I83" i="4"/>
  <c r="I76" i="4"/>
  <c r="I78" i="4"/>
  <c r="I77" i="4"/>
  <c r="I21" i="4"/>
  <c r="I26" i="4"/>
  <c r="I27" i="4"/>
  <c r="I23" i="4"/>
  <c r="I24" i="4"/>
  <c r="I25" i="4"/>
  <c r="I29" i="4"/>
  <c r="I22" i="4"/>
  <c r="BE26" i="4"/>
  <c r="BE23" i="4"/>
  <c r="BE24" i="4"/>
  <c r="BE27" i="4"/>
  <c r="BE25" i="4"/>
  <c r="BE29" i="4"/>
  <c r="BE22" i="4"/>
  <c r="BE21" i="4"/>
  <c r="CK23" i="4"/>
  <c r="CK25" i="4"/>
  <c r="CK26" i="4"/>
  <c r="CK29" i="4"/>
  <c r="CK22" i="4"/>
  <c r="CK27" i="4"/>
  <c r="CK24" i="4"/>
  <c r="CK21" i="4"/>
  <c r="CK66" i="4"/>
  <c r="CK70" i="4"/>
  <c r="CK74" i="4"/>
  <c r="CK71" i="4"/>
  <c r="CK68" i="4"/>
  <c r="CK72" i="4"/>
  <c r="CK69" i="4"/>
  <c r="CK67" i="4"/>
  <c r="I31" i="4"/>
  <c r="I32" i="4"/>
  <c r="I38" i="4"/>
  <c r="I33" i="4"/>
  <c r="I30" i="4"/>
  <c r="I36" i="4"/>
  <c r="I34" i="4"/>
  <c r="I35" i="4"/>
  <c r="I13" i="4"/>
  <c r="I14" i="4"/>
  <c r="I15" i="4"/>
  <c r="I20" i="4"/>
  <c r="I12" i="4"/>
  <c r="I18" i="4"/>
  <c r="I16" i="4"/>
  <c r="I17" i="4"/>
  <c r="I88" i="4"/>
  <c r="I89" i="4"/>
  <c r="I87" i="4"/>
  <c r="I84" i="4"/>
  <c r="I86" i="4"/>
  <c r="I90" i="4"/>
  <c r="I92" i="4"/>
  <c r="I85" i="4"/>
  <c r="I54" i="4"/>
  <c r="I53" i="4"/>
  <c r="I56" i="4"/>
  <c r="I52" i="4"/>
  <c r="I49" i="4"/>
  <c r="I48" i="4"/>
  <c r="I51" i="4"/>
  <c r="I50" i="4"/>
  <c r="I69" i="4"/>
  <c r="I67" i="4"/>
  <c r="I71" i="4"/>
  <c r="I66" i="4"/>
  <c r="I74" i="4"/>
  <c r="I72" i="4"/>
  <c r="I68" i="4"/>
  <c r="I70" i="4"/>
  <c r="I98" i="4"/>
  <c r="I97" i="4"/>
  <c r="I96" i="4"/>
  <c r="I99" i="4"/>
  <c r="I95" i="4"/>
  <c r="I94" i="4"/>
  <c r="I101" i="4"/>
  <c r="I93" i="4"/>
  <c r="AO26" i="4"/>
  <c r="AO23" i="4"/>
  <c r="AO21" i="4"/>
  <c r="AO24" i="4"/>
  <c r="AO29" i="4"/>
  <c r="AO25" i="4"/>
  <c r="AO22" i="4"/>
  <c r="AO27" i="4"/>
  <c r="BE68" i="4"/>
  <c r="BE71" i="4"/>
  <c r="BE66" i="4"/>
  <c r="BE74" i="4"/>
  <c r="BE70" i="4"/>
  <c r="BE69" i="4"/>
  <c r="BE72" i="4"/>
  <c r="BE67" i="4"/>
  <c r="I9" i="4"/>
  <c r="I7" i="4"/>
  <c r="I6" i="4"/>
  <c r="I5" i="4"/>
  <c r="I2" i="4"/>
  <c r="I11" i="4"/>
  <c r="I4" i="4"/>
  <c r="I3" i="4"/>
  <c r="I8" i="4"/>
  <c r="Y7" i="4"/>
  <c r="Y6" i="4"/>
  <c r="Y5" i="4"/>
  <c r="Y2" i="4"/>
  <c r="Y9" i="4"/>
  <c r="Y8" i="4"/>
  <c r="Y11" i="4"/>
  <c r="Y4" i="4"/>
  <c r="Y3" i="4"/>
  <c r="DA74" i="4"/>
  <c r="DA68" i="4"/>
  <c r="DA70" i="4"/>
  <c r="DA72" i="4"/>
  <c r="DA69" i="4"/>
  <c r="DA67" i="4"/>
  <c r="DA71" i="4"/>
  <c r="DA66" i="4"/>
  <c r="Y80" i="4"/>
  <c r="Y81" i="4"/>
  <c r="Y83" i="4"/>
  <c r="Y76" i="4"/>
  <c r="Y79" i="4"/>
  <c r="Y77" i="4"/>
  <c r="Y78" i="4"/>
  <c r="Y75" i="4"/>
  <c r="I41" i="4"/>
  <c r="I39" i="4"/>
  <c r="I45" i="4"/>
  <c r="I47" i="4"/>
  <c r="I43" i="4"/>
  <c r="I44" i="4"/>
  <c r="I42" i="4"/>
  <c r="I40" i="4"/>
  <c r="Y39" i="4"/>
  <c r="Y47" i="4"/>
  <c r="Y45" i="4"/>
  <c r="Y41" i="4"/>
  <c r="Y44" i="4"/>
  <c r="Y43" i="4"/>
  <c r="Y40" i="4"/>
  <c r="Y42" i="4"/>
  <c r="Y89" i="4"/>
  <c r="Y87" i="4"/>
  <c r="Y88" i="4"/>
  <c r="Y86" i="4"/>
  <c r="Y90" i="4"/>
  <c r="Y84" i="4"/>
  <c r="Y92" i="4"/>
  <c r="Y85" i="4"/>
  <c r="Y54" i="4"/>
  <c r="Y52" i="4"/>
  <c r="Y53" i="4"/>
  <c r="Y49" i="4"/>
  <c r="Y51" i="4"/>
  <c r="Y56" i="4"/>
  <c r="Y50" i="4"/>
  <c r="Y48" i="4"/>
  <c r="I60" i="4"/>
  <c r="I61" i="4"/>
  <c r="I62" i="4"/>
  <c r="I59" i="4"/>
  <c r="I57" i="4"/>
  <c r="I65" i="4"/>
  <c r="I58" i="4"/>
  <c r="I63" i="4"/>
  <c r="Y61" i="4"/>
  <c r="Y59" i="4"/>
  <c r="Y60" i="4"/>
  <c r="Y63" i="4"/>
  <c r="Y65" i="4"/>
  <c r="Y58" i="4"/>
  <c r="Y57" i="4"/>
  <c r="Y62" i="4"/>
  <c r="Y69" i="4"/>
  <c r="Y71" i="4"/>
  <c r="Y66" i="4"/>
  <c r="Y74" i="4"/>
  <c r="Y72" i="4"/>
  <c r="Y67" i="4"/>
  <c r="Y68" i="4"/>
  <c r="Y70" i="4"/>
  <c r="I110" i="4"/>
  <c r="I107" i="4"/>
  <c r="I108" i="4"/>
  <c r="I106" i="4"/>
  <c r="I105" i="4"/>
  <c r="I104" i="4"/>
  <c r="I103" i="4"/>
  <c r="I102" i="4"/>
  <c r="Y34" i="4"/>
  <c r="Y17" i="4"/>
  <c r="AO72" i="4"/>
  <c r="AO67" i="4"/>
  <c r="Y22" i="4"/>
  <c r="Y29" i="4"/>
  <c r="AO70" i="4"/>
  <c r="AO69" i="4"/>
  <c r="Y35" i="4"/>
  <c r="Y18" i="4"/>
  <c r="Y25" i="4"/>
  <c r="Y36" i="4"/>
  <c r="AO68" i="4"/>
  <c r="Y12" i="4"/>
  <c r="Y23" i="4"/>
  <c r="Y30" i="4"/>
  <c r="AO74" i="4"/>
  <c r="AO66" i="4"/>
  <c r="Y13" i="4"/>
  <c r="Y20" i="4"/>
  <c r="Y26" i="4"/>
  <c r="Y31" i="4"/>
  <c r="Y38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<sst xmlns="http://schemas.openxmlformats.org/spreadsheetml/2006/main" count="791" uniqueCount="89">
  <si>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</si>
  <si>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</si>
  <si>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</si>
  <si>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</si>
  <si>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</si>
  <si>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</si>
  <si>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</si>
  <si>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</si>
  <si>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</si>
  <si>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</si>
  <si>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</si>
  <si>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</si>
  <si>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</si>
  <si>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</si>
  <si>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</si>
  <si>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</si>
  <si>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</si>
  <si>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</si>
  <si>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</si>
  <si>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</si>
  <si>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</si>
  <si>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</si>
  <si>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</si>
  <si>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</si>
  <si>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</si>
  <si>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</si>
  <si>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</si>
  <si>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</si>
  <si>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</si>
  <si>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</si>
  <si>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</si>
  <si>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</si>
  <si>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</si>
  <si>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</si>
  <si>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</si>
  <si>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</si>
  <si>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</si>
  <si>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</si>
  <si>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 xml:space="preserve">HD 283755  </t>
  </si>
  <si>
    <t>TYC 824-1661-1</t>
  </si>
  <si>
    <t>AST-STAR</t>
  </si>
  <si>
    <t>SNR среднее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</si>
  <si>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</si>
  <si>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</si>
  <si>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</si>
  <si>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</si>
  <si>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</si>
  <si>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</si>
  <si>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</si>
  <si>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</si>
  <si>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</si>
  <si>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</si>
  <si>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</si>
  <si>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</si>
  <si>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</si>
  <si>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</si>
  <si>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</si>
  <si>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</si>
  <si>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</si>
  <si>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</si>
  <si>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</si>
  <si>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</si>
  <si>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</si>
  <si>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</si>
  <si>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</si>
  <si>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</si>
  <si>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</si>
  <si>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</si>
  <si>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</si>
  <si>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</si>
  <si>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</si>
  <si>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</si>
  <si>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</si>
  <si>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</si>
  <si>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</si>
  <si>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</si>
  <si>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</si>
  <si>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</si>
  <si>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</si>
  <si>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</si>
  <si>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</si>
  <si>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</si>
  <si>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</si>
  <si>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</si>
  <si>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</si>
  <si>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38 Leda</t>
  </si>
  <si>
    <t>Cb, Ch</t>
  </si>
  <si>
    <t>Cgh</t>
  </si>
  <si>
    <t>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</si>
</sst>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3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38 Leda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'2024.01.17'!$G$3:$G$7</c:f>
                <c:numCache>
                  <c:formatCode>General</c:formatCode>
                  <c:ptCount val="5"/>
                  <c:pt idx="0">
                    <c:v>5.701981385491303E-3</c:v>
                  </c:pt>
                  <c:pt idx="1">
                    <c:v>2.3742144138916748E-3</c:v>
                  </c:pt>
                  <c:pt idx="2">
                    <c:v>0</c:v>
                  </c:pt>
                  <c:pt idx="3">
                    <c:v>2.4173148565257859E-3</c:v>
                  </c:pt>
                  <c:pt idx="4">
                    <c:v>2.9047692010153452E-3</c:v>
                  </c:pt>
                </c:numCache>
              </c:numRef>
            </c:plus>
            <c:minus>
              <c:numRef>
                <c:f>'2024.01.17'!$G$3:$G$7</c:f>
                <c:numCache>
                  <c:formatCode>General</c:formatCode>
                  <c:ptCount val="5"/>
                  <c:pt idx="0">
                    <c:v>5.701981385491303E-3</c:v>
                  </c:pt>
                  <c:pt idx="1">
                    <c:v>2.3742144138916748E-3</c:v>
                  </c:pt>
                  <c:pt idx="2">
                    <c:v>0</c:v>
                  </c:pt>
                  <c:pt idx="3">
                    <c:v>2.4173148565257859E-3</c:v>
                  </c:pt>
                  <c:pt idx="4">
                    <c:v>2.9047692010153452E-3</c:v>
                  </c:pt>
                </c:numCache>
              </c:numRef>
            </c:minus>
          </c:errBars>
          <c:xVal>
            <c:numRef>
              <c:f>'2024.01.17'!$B$3:$B$7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'2024.01.17'!$D$3:$D$7</c:f>
              <c:numCache>
                <c:formatCode>General</c:formatCode>
                <c:ptCount val="5"/>
                <c:pt idx="0">
                  <c:v>0.8182872446130991</c:v>
                </c:pt>
                <c:pt idx="1">
                  <c:v>0.96022121777770764</c:v>
                </c:pt>
                <c:pt idx="2">
                  <c:v>1</c:v>
                </c:pt>
                <c:pt idx="3">
                  <c:v>0.97485431202738737</c:v>
                </c:pt>
                <c:pt idx="4">
                  <c:v>0.96832939285213471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'2024.01.17'!$Q$3:$Q$7</c:f>
                <c:numCache>
                  <c:formatCode>General</c:formatCode>
                  <c:ptCount val="5"/>
                  <c:pt idx="0">
                    <c:v>5.6977544601823568E-3</c:v>
                  </c:pt>
                  <c:pt idx="1">
                    <c:v>2.3404128786988533E-3</c:v>
                  </c:pt>
                  <c:pt idx="2">
                    <c:v>0</c:v>
                  </c:pt>
                  <c:pt idx="3">
                    <c:v>2.3449396746687188E-3</c:v>
                  </c:pt>
                  <c:pt idx="4">
                    <c:v>2.8788237665291396E-3</c:v>
                  </c:pt>
                </c:numCache>
              </c:numRef>
            </c:plus>
            <c:minus>
              <c:numRef>
                <c:f>'2024.01.17'!$Q$3:$Q$7</c:f>
                <c:numCache>
                  <c:formatCode>General</c:formatCode>
                  <c:ptCount val="5"/>
                  <c:pt idx="0">
                    <c:v>5.6977544601823568E-3</c:v>
                  </c:pt>
                  <c:pt idx="1">
                    <c:v>2.3404128786988533E-3</c:v>
                  </c:pt>
                  <c:pt idx="2">
                    <c:v>0</c:v>
                  </c:pt>
                  <c:pt idx="3">
                    <c:v>2.3449396746687188E-3</c:v>
                  </c:pt>
                  <c:pt idx="4">
                    <c:v>2.8788237665291396E-3</c:v>
                  </c:pt>
                </c:numCache>
              </c:numRef>
            </c:minus>
          </c:errBars>
          <c:xVal>
            <c:numRef>
              <c:f>'2024.01.17'!$B$3:$B$7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'2024.01.17'!$N$3:$N$7</c:f>
              <c:numCache>
                <c:formatCode>General</c:formatCode>
                <c:ptCount val="5"/>
                <c:pt idx="0">
                  <c:v>0.8094244875951776</c:v>
                </c:pt>
                <c:pt idx="1">
                  <c:v>0.96783452961079997</c:v>
                </c:pt>
                <c:pt idx="2">
                  <c:v>1</c:v>
                </c:pt>
                <c:pt idx="3">
                  <c:v>0.97022975972207315</c:v>
                </c:pt>
                <c:pt idx="4">
                  <c:v>0.96373332992690819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'2024.01.17'!$L$3:$L$7</c:f>
                <c:numCache>
                  <c:formatCode>General</c:formatCode>
                  <c:ptCount val="5"/>
                  <c:pt idx="0">
                    <c:v>5.5330125522386475E-3</c:v>
                  </c:pt>
                  <c:pt idx="1">
                    <c:v>2.3599557564222108E-3</c:v>
                  </c:pt>
                  <c:pt idx="2">
                    <c:v>0</c:v>
                  </c:pt>
                  <c:pt idx="3">
                    <c:v>2.4315233753124509E-3</c:v>
                  </c:pt>
                  <c:pt idx="4">
                    <c:v>2.849674767940995E-3</c:v>
                  </c:pt>
                </c:numCache>
              </c:numRef>
            </c:plus>
            <c:minus>
              <c:numRef>
                <c:f>'2024.01.17'!$L$3:$L$7</c:f>
                <c:numCache>
                  <c:formatCode>General</c:formatCode>
                  <c:ptCount val="5"/>
                  <c:pt idx="0">
                    <c:v>5.5330125522386475E-3</c:v>
                  </c:pt>
                  <c:pt idx="1">
                    <c:v>2.3599557564222108E-3</c:v>
                  </c:pt>
                  <c:pt idx="2">
                    <c:v>0</c:v>
                  </c:pt>
                  <c:pt idx="3">
                    <c:v>2.4315233753124509E-3</c:v>
                  </c:pt>
                  <c:pt idx="4">
                    <c:v>2.849674767940995E-3</c:v>
                  </c:pt>
                </c:numCache>
              </c:numRef>
            </c:minus>
          </c:errBars>
          <c:xVal>
            <c:numRef>
              <c:f>'2024.01.17'!$B$3:$B$7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'2024.01.17'!$I$3:$I$7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'2024.01.17'!$Y$2:$Y$50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'2024.01.17'!$Z$2:$Z$50</c:f>
              <c:numCache>
                <c:formatCode>General</c:formatCode>
                <c:ptCount val="49"/>
                <c:pt idx="0">
                  <c:v>0.87260000000000004</c:v>
                </c:pt>
                <c:pt idx="1">
                  <c:v>0.88959999999999995</c:v>
                </c:pt>
                <c:pt idx="2">
                  <c:v>0.90639999999999998</c:v>
                </c:pt>
                <c:pt idx="3">
                  <c:v>0.92300000000000004</c:v>
                </c:pt>
                <c:pt idx="4">
                  <c:v>0.93859999999999999</c:v>
                </c:pt>
                <c:pt idx="5">
                  <c:v>0.95120000000000005</c:v>
                </c:pt>
                <c:pt idx="6">
                  <c:v>0.96009999999999995</c:v>
                </c:pt>
                <c:pt idx="7">
                  <c:v>0.96619999999999995</c:v>
                </c:pt>
                <c:pt idx="8">
                  <c:v>0.9728</c:v>
                </c:pt>
                <c:pt idx="9">
                  <c:v>0.98270000000000002</c:v>
                </c:pt>
                <c:pt idx="10">
                  <c:v>0.99270000000000003</c:v>
                </c:pt>
                <c:pt idx="11">
                  <c:v>1</c:v>
                </c:pt>
                <c:pt idx="12">
                  <c:v>1.0048999999999999</c:v>
                </c:pt>
                <c:pt idx="13">
                  <c:v>1.0079</c:v>
                </c:pt>
                <c:pt idx="14">
                  <c:v>1.0095000000000001</c:v>
                </c:pt>
                <c:pt idx="15">
                  <c:v>1.0095000000000001</c:v>
                </c:pt>
                <c:pt idx="16">
                  <c:v>1.0089999999999999</c:v>
                </c:pt>
                <c:pt idx="17">
                  <c:v>1.0086999999999999</c:v>
                </c:pt>
                <c:pt idx="18">
                  <c:v>1.0073000000000001</c:v>
                </c:pt>
                <c:pt idx="19">
                  <c:v>1.0056</c:v>
                </c:pt>
                <c:pt idx="20">
                  <c:v>1.0044999999999999</c:v>
                </c:pt>
                <c:pt idx="21">
                  <c:v>1.0037</c:v>
                </c:pt>
                <c:pt idx="22">
                  <c:v>1.0045999999999999</c:v>
                </c:pt>
                <c:pt idx="23">
                  <c:v>1.0064</c:v>
                </c:pt>
                <c:pt idx="24">
                  <c:v>1.0073000000000001</c:v>
                </c:pt>
                <c:pt idx="25">
                  <c:v>1.0059</c:v>
                </c:pt>
                <c:pt idx="26">
                  <c:v>1.0026999999999999</c:v>
                </c:pt>
                <c:pt idx="27">
                  <c:v>1.0013000000000001</c:v>
                </c:pt>
                <c:pt idx="28">
                  <c:v>0.99939999999999996</c:v>
                </c:pt>
                <c:pt idx="29">
                  <c:v>0.99729999999999996</c:v>
                </c:pt>
                <c:pt idx="30">
                  <c:v>0.99929999999999997</c:v>
                </c:pt>
                <c:pt idx="31">
                  <c:v>1.0048999999999999</c:v>
                </c:pt>
                <c:pt idx="32">
                  <c:v>1.01</c:v>
                </c:pt>
                <c:pt idx="33">
                  <c:v>1.014</c:v>
                </c:pt>
                <c:pt idx="34">
                  <c:v>1.0184</c:v>
                </c:pt>
                <c:pt idx="35">
                  <c:v>1.0224</c:v>
                </c:pt>
                <c:pt idx="36">
                  <c:v>1.0239</c:v>
                </c:pt>
                <c:pt idx="37">
                  <c:v>1.0243</c:v>
                </c:pt>
                <c:pt idx="38">
                  <c:v>1.0264</c:v>
                </c:pt>
                <c:pt idx="39">
                  <c:v>1.0328999999999999</c:v>
                </c:pt>
                <c:pt idx="40">
                  <c:v>1.0418000000000001</c:v>
                </c:pt>
                <c:pt idx="41">
                  <c:v>1.0479000000000001</c:v>
                </c:pt>
                <c:pt idx="42">
                  <c:v>1.052</c:v>
                </c:pt>
                <c:pt idx="43">
                  <c:v>1.0558000000000001</c:v>
                </c:pt>
                <c:pt idx="44">
                  <c:v>1.0596000000000001</c:v>
                </c:pt>
                <c:pt idx="45">
                  <c:v>1.0616000000000001</c:v>
                </c:pt>
                <c:pt idx="46">
                  <c:v>1.0609999999999999</c:v>
                </c:pt>
                <c:pt idx="47">
                  <c:v>1.0590999999999999</c:v>
                </c:pt>
                <c:pt idx="48">
                  <c:v>1.0573999999999999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'2024.01.17'!$AB$1:$AE$1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'2024.01.17'!$AC$2:$AC$1055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'2024.01.17'!$AD$2:$AD$1000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824-1661-1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2024.01.17'!$E$4:$E$8</c:f>
              <c:numCache>
                <c:formatCode>General</c:formatCode>
                <c:ptCount val="5"/>
                <c:pt idx="0">
                  <c:v>1.9972923515503258E-2</c:v>
                </c:pt>
                <c:pt idx="1">
                  <c:v>0.4034870831732939</c:v>
                </c:pt>
                <c:pt idx="2">
                  <c:v>1</c:v>
                </c:pt>
                <c:pt idx="3">
                  <c:v>2.2397042909071794</c:v>
                </c:pt>
                <c:pt idx="4">
                  <c:v>1.7762290664746681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2024.01.17'!$H$4:$H$8</c:f>
              <c:numCache>
                <c:formatCode>General</c:formatCode>
                <c:ptCount val="5"/>
                <c:pt idx="0">
                  <c:v>4.7644246020722168E-2</c:v>
                </c:pt>
                <c:pt idx="1">
                  <c:v>0.39981612641559733</c:v>
                </c:pt>
                <c:pt idx="2">
                  <c:v>1</c:v>
                </c:pt>
                <c:pt idx="3">
                  <c:v>2.2194673828612048</c:v>
                </c:pt>
                <c:pt idx="4">
                  <c:v>1.7697495707705493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2024.01.17'!$B$4:$B$8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2024.01.17'!$K$4:$K$8</c:f>
              <c:numCache>
                <c:formatCode>General</c:formatCode>
                <c:ptCount val="5"/>
                <c:pt idx="0">
                  <c:v>1.9564445040183561E-2</c:v>
                </c:pt>
                <c:pt idx="1">
                  <c:v>0.40579634946441129</c:v>
                </c:pt>
                <c:pt idx="2">
                  <c:v>1</c:v>
                </c:pt>
                <c:pt idx="3">
                  <c:v>2.2361980698052508</c:v>
                </c:pt>
                <c:pt idx="4">
                  <c:v>1.7577772781256122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73-465C-AFB3-9958312D9E0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73-465C-AFB3-9958312D9E0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73-465C-AFB3-9958312D9E0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73-465C-AFB3-9958312D9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B3-47E6-81B3-EE71125336F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B3-47E6-81B3-EE71125336F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B3-47E6-81B3-EE71125336F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B3-47E6-81B3-EE71125336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79-418D-AC54-44CC9D958A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79-418D-AC54-44CC9D958A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79-418D-AC54-44CC9D958A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79-418D-AC54-44CC9D958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9B-4FB9-BFA5-69A496ACDA9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9B-4FB9-BFA5-69A496ACDA9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9B-4FB9-BFA5-69A496ACDA9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9B-4FB9-BFA5-69A496ACD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1B-463E-8ED1-025C64D6D6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1B-463E-8ED1-025C64D6D6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1B-463E-8ED1-025C64D6D6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1B-463E-8ED1-025C64D6D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EA-47D6-8662-7F92EC07F7B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EA-47D6-8662-7F92EC07F7B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EA-47D6-8662-7F92EC07F7B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EA-47D6-8662-7F92EC07F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AD-4BE2-ADB5-5D115BD178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AD-4BE2-ADB5-5D115BD178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AD-4BE2-ADB5-5D115BD178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AD-4BE2-ADB5-5D115BD17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9D-4D79-A4B4-7C3954CC486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9D-4D79-A4B4-7C3954CC486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9D-4D79-A4B4-7C3954CC486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9D-4D79-A4B4-7C3954CC4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4A3-4A18-AB71-0935FD02EE9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4A3-4A18-AB71-0935FD02EE9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4A3-4A18-AB71-0935FD02EE9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4A3-4A18-AB71-0935FD02E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D3-46E3-8B63-A285B3BEBD8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D3-46E3-8B63-A285B3BEBD8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D3-46E3-8B63-A285B3BEBD8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D3-46E3-8B63-A285B3BEBD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4E-4FEC-B2D5-40B819D326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4E-4FEC-B2D5-40B819D326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4E-4FEC-B2D5-40B819D326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4E-4FEC-B2D5-40B819D32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F9-433F-9AB6-1E2BF0FE14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F9-433F-9AB6-1E2BF0FE1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CCF9-433F-9AB6-1E2BF0FE141A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CF9-433F-9AB6-1E2BF0FE141A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D6-4B0F-80D1-25130C7733E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D6-4B0F-80D1-25130C7733E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D6-4B0F-80D1-25130C7733E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D6-4B0F-80D1-25130C773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C7-420D-9F07-26FFDFF2CF3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C7-420D-9F07-26FFDFF2CF3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C7-420D-9F07-26FFDFF2CF3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C7-420D-9F07-26FFDFF2C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7D-4AE9-B73D-921A7BF59A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7D-4AE9-B73D-921A7BF59A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7D-4AE9-B73D-921A7BF59A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7D-4AE9-B73D-921A7BF59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B4-4AEB-8B41-F7ECD3B7C6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B4-4AEB-8B41-F7ECD3B7C6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B4-4AEB-8B41-F7ECD3B7C6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B4-4AEB-8B41-F7ECD3B7C6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520-44B8-97DE-3633AE54844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520-44B8-97DE-3633AE54844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520-44B8-97DE-3633AE54844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520-44B8-97DE-3633AE5484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C2-4A4E-A5BB-46B5227B82F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C2-4A4E-A5BB-46B5227B82F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C2-4A4E-A5BB-46B5227B82F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C2-4A4E-A5BB-46B5227B8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F7-4F9D-BE3F-531D01B21BB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F7-4F9D-BE3F-531D01B21BB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F7-4F9D-BE3F-531D01B21BB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F7-4F9D-BE3F-531D01B21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74-4F92-9148-9AEC7D631F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74-4F92-9148-9AEC7D631F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74-4F92-9148-9AEC7D631F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74-4F92-9148-9AEC7D631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3CF-43A5-9F26-AED4DDA87C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3CF-43A5-9F26-AED4DDA87C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3CF-43A5-9F26-AED4DDA87C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3CF-43A5-9F26-AED4DDA87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AE-43B4-9710-6670BA9FCAE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AE-43B4-9710-6670BA9FCAE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AE-43B4-9710-6670BA9FCAE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AE-43B4-9710-6670BA9FC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B7-4C32-9280-EB562F174C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1B7-4C32-9280-EB562F174C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1B7-4C32-9280-EB562F174C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1B7-4C32-9280-EB562F174C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6A-4C01-9B84-4DDE15D6D0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6A-4C01-9B84-4DDE15D6D0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6A-4C01-9B84-4DDE15D6D0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6A-4C01-9B84-4DDE15D6D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AA-4569-AA5E-D1AE99EDF1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AA-4569-AA5E-D1AE99EDF1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AA-4569-AA5E-D1AE99EDF1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AA-4569-AA5E-D1AE99EDF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E8-48E1-AA43-3DF7C90BFD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E8-48E1-AA43-3DF7C90BFD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E8-48E1-AA43-3DF7C90BFD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E8-48E1-AA43-3DF7C90BF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5F-4F70-A065-3D16EA4D8B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5F-4F70-A065-3D16EA4D8B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5F-4F70-A065-3D16EA4D8B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5F-4F70-A065-3D16EA4D8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484-4EEF-86E5-E2105FE0A0A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484-4EEF-86E5-E2105FE0A0A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484-4EEF-86E5-E2105FE0A0A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484-4EEF-86E5-E2105FE0A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68-4C9B-9487-715DC29000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68-4C9B-9487-715DC29000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68-4C9B-9487-715DC29000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68-4C9B-9487-715DC29000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58-48E8-8DB4-377C845A74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58-48E8-8DB4-377C845A74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58-48E8-8DB4-377C845A74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58-48E8-8DB4-377C845A7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8C-43A4-91DA-D76F59CB96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8C-43A4-91DA-D76F59CB96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8C-43A4-91DA-D76F59CB96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8C-43A4-91DA-D76F59CB9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C5-47A7-A58E-5F1D5C3449F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DC5-47A7-A58E-5F1D5C3449F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DC5-47A7-A58E-5F1D5C3449F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DC5-47A7-A58E-5F1D5C344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8B-4331-8F15-9AB2100EC7E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8B-4331-8F15-9AB2100EC7E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8B-4331-8F15-9AB2100EC7E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8B-4331-8F15-9AB2100EC7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31-4AAD-9C04-DD007F0BB3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31-4AAD-9C04-DD007F0BB3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31-4AAD-9C04-DD007F0BB3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31-4AAD-9C04-DD007F0BB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BC-423A-AF7F-259A44ED16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BC-423A-AF7F-259A44ED16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BC-423A-AF7F-259A44ED16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BC-423A-AF7F-259A44ED1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B83-4A64-8C96-94F6E1BC759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B83-4A64-8C96-94F6E1BC759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B83-4A64-8C96-94F6E1BC759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B83-4A64-8C96-94F6E1BC7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55-485A-8004-18A75721A50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55-485A-8004-18A75721A50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55-485A-8004-18A75721A50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55-485A-8004-18A75721A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CFD-4E69-BBAC-3687530CF00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CFD-4E69-BBAC-3687530CF00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CFD-4E69-BBAC-3687530CF00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CFD-4E69-BBAC-3687530CF0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8A-4AB8-B80D-95BF615CB3F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8A-4AB8-B80D-95BF615CB3F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8A-4AB8-B80D-95BF615CB3F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8A-4AB8-B80D-95BF615CB3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D8-4CE9-A692-D81589B626C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D8-4CE9-A692-D81589B626C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D8-4CE9-A692-D81589B626C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D8-4CE9-A692-D81589B62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878-42FF-8BA0-A8F96A33F3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878-42FF-8BA0-A8F96A33F3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878-42FF-8BA0-A8F96A33F3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878-42FF-8BA0-A8F96A33F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54-4142-8BDD-A7B9526458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54-4142-8BDD-A7B9526458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54-4142-8BDD-A7B9526458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54-4142-8BDD-A7B952645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FD9-4373-897E-86B96B5E28D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FD9-4373-897E-86B96B5E28D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FD9-4373-897E-86B96B5E28D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FD9-4373-897E-86B96B5E2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9F-4703-9D74-CA2861C16D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9F-4703-9D74-CA2861C16D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9F-4703-9D74-CA2861C16D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9F-4703-9D74-CA2861C1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66-4B2E-98DE-E2F6A71A07F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66-4B2E-98DE-E2F6A71A07F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66-4B2E-98DE-E2F6A71A07F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66-4B2E-98DE-E2F6A71A0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94-4482-88E4-50A535FCD44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94-4482-88E4-50A535FCD44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94-4482-88E4-50A535FCD44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94-4482-88E4-50A535FCD4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49-4CB3-9630-FF16D2830F2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49-4CB3-9630-FF16D2830F2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49-4CB3-9630-FF16D2830F2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49-4CB3-9630-FF16D2830F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D2-4031-B273-41EC4485A7D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D2-4031-B273-41EC4485A7D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D2-4031-B273-41EC4485A7D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D2-4031-B273-41EC4485A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42-4FB2-8CDC-FA1922B3DFA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42-4FB2-8CDC-FA1922B3DFA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42-4FB2-8CDC-FA1922B3DFA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42-4FB2-8CDC-FA1922B3D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06-4F60-934C-B33FCB04627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06-4F60-934C-B33FCB04627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06-4F60-934C-B33FCB04627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06-4F60-934C-B33FCB046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FD-4DE5-AA23-EB221CCCCE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FD-4DE5-AA23-EB221CCCCE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FD-4DE5-AA23-EB221CCCCE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FD-4DE5-AA23-EB221CCCC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5B-4B56-AFE4-57A78EACE7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5B-4B56-AFE4-57A78EACE7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5B-4B56-AFE4-57A78EACE7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5B-4B56-AFE4-57A78EACE7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58-4D10-99E4-363AAA286BF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58-4D10-99E4-363AAA286BF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58-4D10-99E4-363AAA286BF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58-4D10-99E4-363AAA286B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C93-4D96-B4D8-D5819BB54F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C93-4D96-B4D8-D5819BB54F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C93-4D96-B4D8-D5819BB54F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C93-4D96-B4D8-D5819BB54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4-46E0-A175-A53F5CF0E9F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34-46E0-A175-A53F5CF0E9F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34-46E0-A175-A53F5CF0E9F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34-46E0-A175-A53F5CF0E9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16-4CAD-9FDF-A1A818E007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316-4CAD-9FDF-A1A818E007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316-4CAD-9FDF-A1A818E007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316-4CAD-9FDF-A1A818E00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1E1-441A-BA8F-43755272C9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1E1-441A-BA8F-43755272C9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1E1-441A-BA8F-43755272C9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1E1-441A-BA8F-43755272C9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A3-4889-B82B-B861F767AB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A3-4889-B82B-B861F767AB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A3-4889-B82B-B861F767AB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A3-4889-B82B-B861F767A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0.79855165715261112</c:v>
                </c:pt>
                <c:pt idx="1">
                  <c:v>0.97231531630682988</c:v>
                </c:pt>
                <c:pt idx="2">
                  <c:v>1</c:v>
                </c:pt>
                <c:pt idx="3">
                  <c:v>0.98388360736726643</c:v>
                </c:pt>
                <c:pt idx="4">
                  <c:v>0.96674634033806817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D2-4150-9048-96997D40260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D2-4150-9048-96997D40260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D2-4150-9048-96997D40260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D2-4150-9048-96997D4026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7955E85-C2A7-420C-8B43-0D45E803F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466C53E-9977-4B1B-BFF8-99F28AC615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28FAC59E-09F3-4326-8A32-3BD1EBA68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C80FF486-E36E-4D02-A028-B42B45B48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96990470-D3E7-4041-AD5C-5D509A988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71FCCDE3-4F78-4FFD-BD4D-2CD555C63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D5AEDD76-F157-47DF-B38E-8CB9EBB42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F5AC4491-C9B8-4761-89C3-12AFE15FC4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81EA85CA-EF59-44D4-A5D7-4510B9395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334726CB-888D-4BBD-9A6A-E3ABF0675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F13FE0F7-7B41-4724-A1CC-D7DBDADAB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4DEFBC34-3058-4ACC-8CB1-BCF822770E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76DD619E-74E0-48E9-9067-234B2C339D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EE47960D-8672-4834-B6D0-FECC5441D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E02AEF60-2CD3-4000-880B-C63785D52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2F671F04-B449-46F6-AE43-678D9DEAF4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2EC62495-15D0-47D6-A4B8-2298E7D09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724BAD2C-3F75-4ABB-A813-02831819F2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848008E3-1982-45B4-A017-23B226BCF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FA4958EE-F578-47EF-8C79-AD5B03427F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E51FCC2C-C441-40F5-8E2B-9FA0926E37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08D08A9E-EF3F-4ED7-AC11-23D47B6F5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2F5288DA-8AC9-4D53-96CD-3D92EEB85E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BE177FDD-4C81-45E6-9D68-9BF819023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B2937B51-AB8F-4EB7-AFC2-03964D15C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ECFE2CF8-83C2-433C-94D6-E8A68B8F74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E0D4061B-EE37-4BA7-87D4-FBB43A3AA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F027AEFF-4D51-419F-BD70-00DE8370E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B0B6FC71-8793-4F3B-9BC7-BE3815269C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D69D51A2-6E48-4461-BC95-1254BDB75F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5664C0A1-23EE-4E6E-B849-DF775D09F3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773F9137-3A5A-4975-A2DF-356E8DEBB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B52297B8-821F-44BD-AD73-3D3CA16DA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2FB63E34-8967-4EEA-86F3-A29037753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74C55659-3040-4F87-A4A1-3773C7D096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C9809A06-7896-458A-B645-B606AAB86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77219124-8C69-48E3-A83F-F12574922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909F0FA6-709D-438B-993B-2FAB21DB61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375DE5DE-E29B-4717-8AAA-477231F979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B8470585-3090-4E99-8456-227DA255A6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09127C50-5F0F-4734-8B91-2E318A10EF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00B74786-9BF0-4259-AAB0-3AB581BD6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2B418C5E-D573-4349-AD97-A5B9EF1ECC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796216B4-8945-4C22-B8F0-7C90A14E4C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F87F9DB8-F55A-4163-8797-241D2D6ED7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E22445AF-5631-4149-9EB2-07FA8A330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AE6826FF-AAB9-4F3D-B5A6-4504ED511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A0227823-197A-4408-91A7-D4DB9B079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2F003183-2EB8-4EAA-8808-A29879FCBE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1CEB93C5-1F8A-464B-AC50-CAAC609846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C83A63E8-82EB-46CD-A706-EFD41A1573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150C93B5-A534-445F-9042-6A6B5164AD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DBDBEF85-7029-4F74-8783-C714C3CEE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BBA85D1B-F0CD-4949-9F3F-89DB211FE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DF092AEB-40E0-4B03-B445-6DA21F7173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71BF9D15-CC76-4C9B-9463-CE4B1F60CF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1A185CCF-D8D5-4F72-934F-4269231CD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ADB8A38C-6FED-4C31-9D43-1B2307EA5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E7A379FC-9ACB-49EC-9222-613D1B4247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zoomScale="90" zoomScaleNormal="9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  <c r="Y2">
        <v>0.44</v>
      </c>
      <c r="Z2">
        <v>0.87260000000000004</v>
      </c>
    </row>
    <row r="3" spans="1:31" x14ac:dyDescent="0.25">
      <c r="A3" s="17" t="s">
        <v>2</v>
      </c>
      <c r="B3" s="30">
        <v>0.37554999999999999</v>
      </c>
      <c r="C3" s="30"/>
      <c r="D3" s="18">
        <v>0.8182872446130991</v>
      </c>
      <c r="E3" s="31">
        <v>176</v>
      </c>
      <c r="F3" s="43">
        <v>0.69681904771561021</v>
      </c>
      <c r="G3" s="31">
        <v>5.701981385491303E-3</v>
      </c>
      <c r="H3" s="30"/>
      <c r="I3" s="20">
        <v>0.79855165715261112</v>
      </c>
      <c r="J3" s="33">
        <v>177</v>
      </c>
      <c r="K3" s="45">
        <v>0.69288098054516145</v>
      </c>
      <c r="L3" s="33">
        <v>5.5330125522386475E-3</v>
      </c>
      <c r="M3" s="30"/>
      <c r="N3" s="22">
        <v>0.8094244875951776</v>
      </c>
      <c r="O3" s="35">
        <v>173</v>
      </c>
      <c r="P3" s="47">
        <v>0.70392662286639507</v>
      </c>
      <c r="Q3" s="35">
        <v>5.6977544601823568E-3</v>
      </c>
      <c r="R3" s="30"/>
      <c r="S3" s="30"/>
      <c r="T3" s="30">
        <f>STDEV(D3,I3,N3)</f>
        <v>9.8848395384218517E-3</v>
      </c>
      <c r="U3" s="30"/>
      <c r="V3" s="69">
        <f>STDEV(D3,I3,N3)/AVERAGE(D3,I3,N3)</f>
        <v>1.2222299831625856E-2</v>
      </c>
      <c r="W3" s="70"/>
      <c r="Y3">
        <v>0.45</v>
      </c>
      <c r="Z3">
        <v>0.88959999999999995</v>
      </c>
    </row>
    <row r="4" spans="1:31" x14ac:dyDescent="0.25">
      <c r="A4" s="17" t="s">
        <v>3</v>
      </c>
      <c r="B4" s="30">
        <v>0.45367000000000002</v>
      </c>
      <c r="C4" s="30"/>
      <c r="D4" s="18">
        <v>0.96022121777770764</v>
      </c>
      <c r="E4" s="31">
        <v>672</v>
      </c>
      <c r="F4" s="43">
        <v>0.24725702472878577</v>
      </c>
      <c r="G4" s="31">
        <v>2.3742144138916748E-3</v>
      </c>
      <c r="H4" s="30"/>
      <c r="I4" s="20">
        <v>0.97231531630682988</v>
      </c>
      <c r="J4" s="33">
        <v>678</v>
      </c>
      <c r="K4" s="45">
        <v>0.24271506545696422</v>
      </c>
      <c r="L4" s="33">
        <v>2.3599557564222108E-3</v>
      </c>
      <c r="M4" s="30"/>
      <c r="N4" s="22">
        <v>0.96783452961079997</v>
      </c>
      <c r="O4" s="35">
        <v>693</v>
      </c>
      <c r="P4" s="47">
        <v>0.24181952669533449</v>
      </c>
      <c r="Q4" s="35">
        <v>2.3404128786988533E-3</v>
      </c>
      <c r="R4" s="30"/>
      <c r="S4" s="30"/>
      <c r="T4" s="30">
        <f t="shared" ref="T4:T7" si="0">STDEV(D4,I4,N4)</f>
        <v>6.1142890798977223E-3</v>
      </c>
      <c r="U4" s="30"/>
      <c r="V4" s="69">
        <f>STDEV(D4,I4,N4)/AVERAGE(D4,I4,N4)</f>
        <v>6.3243174190004085E-3</v>
      </c>
      <c r="W4" s="70"/>
      <c r="Y4">
        <v>0.46</v>
      </c>
      <c r="Z4">
        <v>0.90639999999999998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708</v>
      </c>
      <c r="F5" s="43">
        <v>0</v>
      </c>
      <c r="G5" s="31">
        <v>0</v>
      </c>
      <c r="H5" s="30"/>
      <c r="I5" s="20">
        <v>1</v>
      </c>
      <c r="J5" s="33">
        <v>743</v>
      </c>
      <c r="K5" s="45">
        <v>0</v>
      </c>
      <c r="L5" s="33">
        <v>0</v>
      </c>
      <c r="M5" s="30"/>
      <c r="N5" s="22">
        <v>1</v>
      </c>
      <c r="O5" s="35">
        <v>733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  <c r="Y5">
        <v>0.47</v>
      </c>
      <c r="Z5">
        <v>0.92300000000000004</v>
      </c>
    </row>
    <row r="6" spans="1:31" x14ac:dyDescent="0.25">
      <c r="A6" s="17" t="s">
        <v>7</v>
      </c>
      <c r="B6" s="30">
        <v>0.65349999999999997</v>
      </c>
      <c r="C6" s="30"/>
      <c r="D6" s="18">
        <v>0.97485431202738737</v>
      </c>
      <c r="E6" s="31">
        <v>728</v>
      </c>
      <c r="F6" s="43">
        <v>0.24796678095402161</v>
      </c>
      <c r="G6" s="31">
        <v>2.4173148565257859E-3</v>
      </c>
      <c r="H6" s="30"/>
      <c r="I6" s="20">
        <v>0.98388360736726643</v>
      </c>
      <c r="J6" s="33">
        <v>702</v>
      </c>
      <c r="K6" s="45">
        <v>0.24713526651987464</v>
      </c>
      <c r="L6" s="33">
        <v>2.4315233753124509E-3</v>
      </c>
      <c r="M6" s="30"/>
      <c r="N6" s="22">
        <v>0.97022975972207315</v>
      </c>
      <c r="O6" s="35">
        <v>764</v>
      </c>
      <c r="P6" s="47">
        <v>0.24168911035468935</v>
      </c>
      <c r="Q6" s="35">
        <v>2.3449396746687188E-3</v>
      </c>
      <c r="R6" s="30"/>
      <c r="S6" s="30"/>
      <c r="T6" s="30">
        <f t="shared" si="0"/>
        <v>6.9443287877891053E-3</v>
      </c>
      <c r="U6" s="30"/>
      <c r="V6" s="69">
        <f>STDEV(D6,I6,N6)/AVERAGE(D6,I6,N6)</f>
        <v>7.1127402708826776E-3</v>
      </c>
      <c r="W6" s="70"/>
      <c r="Y6">
        <v>0.48</v>
      </c>
      <c r="Z6">
        <v>0.93859999999999999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0.96832939285213471</v>
      </c>
      <c r="E7" s="32">
        <v>518</v>
      </c>
      <c r="F7" s="44">
        <v>0.2999773860483142</v>
      </c>
      <c r="G7" s="32">
        <v>2.9047692010153452E-3</v>
      </c>
      <c r="H7" s="10"/>
      <c r="I7" s="21">
        <v>0.96674634033806817</v>
      </c>
      <c r="J7" s="34">
        <v>527</v>
      </c>
      <c r="K7" s="46">
        <v>0.29476964629051222</v>
      </c>
      <c r="L7" s="34">
        <v>2.849674767940995E-3</v>
      </c>
      <c r="M7" s="10"/>
      <c r="N7" s="28">
        <v>0.96373332992690819</v>
      </c>
      <c r="O7" s="36">
        <v>514</v>
      </c>
      <c r="P7" s="48">
        <v>0.29871580416830412</v>
      </c>
      <c r="Q7" s="36">
        <v>2.8788237665291396E-3</v>
      </c>
      <c r="R7" s="10"/>
      <c r="S7" s="10"/>
      <c r="T7" s="10">
        <f t="shared" si="0"/>
        <v>2.3348119629030997E-3</v>
      </c>
      <c r="U7" s="10"/>
      <c r="V7" s="74">
        <f>STDEV(D7,I7,N7)/AVERAGE(D7,I7,N7)</f>
        <v>2.4163150232383284E-3</v>
      </c>
      <c r="W7" s="75"/>
      <c r="Y7">
        <v>0.49</v>
      </c>
      <c r="Z7">
        <v>0.95120000000000005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0.96009999999999995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0.96619999999999995</v>
      </c>
    </row>
    <row r="10" spans="1:31" x14ac:dyDescent="0.25">
      <c r="B10" s="5"/>
      <c r="C10" s="1" t="s">
        <v>8</v>
      </c>
      <c r="D10" s="25">
        <v>0.87227546296296299</v>
      </c>
      <c r="E10" s="38"/>
      <c r="F10" s="39"/>
      <c r="G10" s="39"/>
      <c r="H10" s="30"/>
      <c r="I10" s="26">
        <v>0.87431481481481477</v>
      </c>
      <c r="J10" s="38"/>
      <c r="K10" s="39"/>
      <c r="L10" s="39"/>
      <c r="M10" s="30"/>
      <c r="N10" s="27">
        <v>0.87636111111111104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0.9728</v>
      </c>
    </row>
    <row r="11" spans="1:31" ht="19.5" thickBot="1" x14ac:dyDescent="0.35">
      <c r="B11" s="4"/>
      <c r="C11" s="9" t="s">
        <v>9</v>
      </c>
      <c r="D11" s="23">
        <v>1.343</v>
      </c>
      <c r="E11" s="40"/>
      <c r="F11" s="40"/>
      <c r="G11" s="40"/>
      <c r="H11" s="30"/>
      <c r="I11" s="21">
        <v>1.335</v>
      </c>
      <c r="J11" s="41"/>
      <c r="K11" s="40"/>
      <c r="L11" s="40"/>
      <c r="M11" s="30"/>
      <c r="N11" s="24">
        <v>1.327</v>
      </c>
      <c r="O11" s="41"/>
      <c r="P11" s="40"/>
      <c r="Q11" s="40"/>
      <c r="R11" s="30"/>
      <c r="T11" s="15" t="s">
        <v>38</v>
      </c>
      <c r="U11" s="16">
        <v>1.3120000000000001</v>
      </c>
      <c r="Y11">
        <v>0.53</v>
      </c>
      <c r="Z11">
        <v>0.98270000000000002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0.99270000000000003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1.0048999999999999</v>
      </c>
    </row>
    <row r="15" spans="1:31" x14ac:dyDescent="0.25">
      <c r="Y15">
        <v>0.56999999999999995</v>
      </c>
      <c r="Z15">
        <v>1.0079</v>
      </c>
    </row>
    <row r="16" spans="1:31" x14ac:dyDescent="0.25">
      <c r="Y16">
        <v>0.57999999999999996</v>
      </c>
      <c r="Z16">
        <v>1.0095000000000001</v>
      </c>
    </row>
    <row r="17" spans="25:26" x14ac:dyDescent="0.25">
      <c r="Y17">
        <v>0.59</v>
      </c>
      <c r="Z17">
        <v>1.0095000000000001</v>
      </c>
    </row>
    <row r="18" spans="25:26" x14ac:dyDescent="0.25">
      <c r="Y18">
        <v>0.6</v>
      </c>
      <c r="Z18">
        <v>1.0089999999999999</v>
      </c>
    </row>
    <row r="19" spans="25:26" x14ac:dyDescent="0.25">
      <c r="Y19">
        <v>0.61</v>
      </c>
      <c r="Z19">
        <v>1.0086999999999999</v>
      </c>
    </row>
    <row r="20" spans="25:26" x14ac:dyDescent="0.25">
      <c r="Y20">
        <v>0.62</v>
      </c>
      <c r="Z20">
        <v>1.0073000000000001</v>
      </c>
    </row>
    <row r="21" spans="25:26" x14ac:dyDescent="0.25">
      <c r="Y21">
        <v>0.63</v>
      </c>
      <c r="Z21">
        <v>1.0056</v>
      </c>
    </row>
    <row r="22" spans="25:26" x14ac:dyDescent="0.25">
      <c r="Y22">
        <v>0.64</v>
      </c>
      <c r="Z22">
        <v>1.0044999999999999</v>
      </c>
    </row>
    <row r="23" spans="25:26" x14ac:dyDescent="0.25">
      <c r="Y23">
        <v>0.65</v>
      </c>
      <c r="Z23">
        <v>1.0037</v>
      </c>
    </row>
    <row r="24" spans="25:26" x14ac:dyDescent="0.25">
      <c r="Y24">
        <v>0.66</v>
      </c>
      <c r="Z24">
        <v>1.0045999999999999</v>
      </c>
    </row>
    <row r="25" spans="25:26" x14ac:dyDescent="0.25">
      <c r="Y25">
        <v>0.67</v>
      </c>
      <c r="Z25">
        <v>1.0064</v>
      </c>
    </row>
    <row r="26" spans="25:26" x14ac:dyDescent="0.25">
      <c r="Y26">
        <v>0.68</v>
      </c>
      <c r="Z26">
        <v>1.0073000000000001</v>
      </c>
    </row>
    <row r="27" spans="25:26" x14ac:dyDescent="0.25">
      <c r="Y27">
        <v>0.69</v>
      </c>
      <c r="Z27">
        <v>1.0059</v>
      </c>
    </row>
    <row r="28" spans="25:26" x14ac:dyDescent="0.25">
      <c r="Y28">
        <v>0.7</v>
      </c>
      <c r="Z28">
        <v>1.0026999999999999</v>
      </c>
    </row>
    <row r="29" spans="25:26" x14ac:dyDescent="0.25">
      <c r="Y29">
        <v>0.71</v>
      </c>
      <c r="Z29">
        <v>1.0013000000000001</v>
      </c>
    </row>
    <row r="30" spans="25:26" x14ac:dyDescent="0.25">
      <c r="Y30">
        <v>0.72</v>
      </c>
      <c r="Z30">
        <v>0.99939999999999996</v>
      </c>
    </row>
    <row r="31" spans="25:26" x14ac:dyDescent="0.25">
      <c r="Y31">
        <v>0.73</v>
      </c>
      <c r="Z31">
        <v>0.99729999999999996</v>
      </c>
    </row>
    <row r="32" spans="25:26" x14ac:dyDescent="0.25">
      <c r="Y32">
        <v>0.74</v>
      </c>
      <c r="Z32">
        <v>0.99929999999999997</v>
      </c>
    </row>
    <row r="33" spans="2:28" x14ac:dyDescent="0.25">
      <c r="Y33">
        <v>0.75</v>
      </c>
      <c r="Z33">
        <v>1.0048999999999999</v>
      </c>
      <c r="AB33" s="29"/>
    </row>
    <row r="34" spans="2:28" x14ac:dyDescent="0.25">
      <c r="Y34">
        <v>0.76</v>
      </c>
      <c r="Z34">
        <v>1.01</v>
      </c>
    </row>
    <row r="35" spans="2:28" x14ac:dyDescent="0.25">
      <c r="Y35">
        <v>0.77</v>
      </c>
      <c r="Z35">
        <v>1.014</v>
      </c>
    </row>
    <row r="36" spans="2:28" x14ac:dyDescent="0.25">
      <c r="Y36">
        <v>0.78</v>
      </c>
      <c r="Z36">
        <v>1.0184</v>
      </c>
    </row>
    <row r="37" spans="2:28" x14ac:dyDescent="0.25">
      <c r="Y37">
        <v>0.79</v>
      </c>
      <c r="Z37">
        <v>1.0224</v>
      </c>
    </row>
    <row r="38" spans="2:28" x14ac:dyDescent="0.25">
      <c r="Y38">
        <v>0.8</v>
      </c>
      <c r="Z38">
        <v>1.0239</v>
      </c>
    </row>
    <row r="39" spans="2:28" x14ac:dyDescent="0.25">
      <c r="Y39">
        <v>0.81</v>
      </c>
      <c r="Z39">
        <v>1.0243</v>
      </c>
    </row>
    <row r="40" spans="2:28" x14ac:dyDescent="0.25">
      <c r="Y40">
        <v>0.82</v>
      </c>
      <c r="Z40">
        <v>1.0264</v>
      </c>
    </row>
    <row r="41" spans="2:28" x14ac:dyDescent="0.25">
      <c r="Y41">
        <v>0.83</v>
      </c>
      <c r="Z41">
        <v>1.0328999999999999</v>
      </c>
    </row>
    <row r="42" spans="2:28" x14ac:dyDescent="0.25">
      <c r="B42" s="6"/>
      <c r="C42" s="6"/>
      <c r="Y42">
        <v>0.84</v>
      </c>
      <c r="Z42">
        <v>1.0418000000000001</v>
      </c>
    </row>
    <row r="43" spans="2:28" x14ac:dyDescent="0.25">
      <c r="Y43">
        <v>0.85</v>
      </c>
      <c r="Z43">
        <v>1.0479000000000001</v>
      </c>
    </row>
    <row r="44" spans="2:28" x14ac:dyDescent="0.25">
      <c r="Y44">
        <v>0.86</v>
      </c>
      <c r="Z44">
        <v>1.052</v>
      </c>
    </row>
    <row r="45" spans="2:28" x14ac:dyDescent="0.25">
      <c r="Y45">
        <v>0.87</v>
      </c>
      <c r="Z45">
        <v>1.0558000000000001</v>
      </c>
    </row>
    <row r="46" spans="2:28" x14ac:dyDescent="0.25">
      <c r="Y46">
        <v>0.88</v>
      </c>
      <c r="Z46">
        <v>1.0596000000000001</v>
      </c>
    </row>
    <row r="47" spans="2:28" x14ac:dyDescent="0.25">
      <c r="Y47">
        <v>0.89</v>
      </c>
      <c r="Z47">
        <v>1.0616000000000001</v>
      </c>
    </row>
    <row r="48" spans="2:28" x14ac:dyDescent="0.25">
      <c r="Y48">
        <v>0.9</v>
      </c>
      <c r="Z48">
        <v>1.0609999999999999</v>
      </c>
    </row>
    <row r="49" spans="25:26" x14ac:dyDescent="0.25">
      <c r="Y49">
        <v>0.91</v>
      </c>
      <c r="Z49">
        <v>1.0590999999999999</v>
      </c>
    </row>
    <row r="50" spans="25:26" x14ac:dyDescent="0.25">
      <c r="Y50">
        <v>0.92</v>
      </c>
      <c r="Z50">
        <v>1.0573999999999999</v>
      </c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39</v>
      </c>
      <c r="C1" s="79"/>
      <c r="D1" s="77"/>
      <c r="F1" s="42">
        <v>12.512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41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1367.6</v>
      </c>
      <c r="E4" s="13">
        <v>1.9972923515503258E-2</v>
      </c>
      <c r="G4">
        <v>1329.1624999999999</v>
      </c>
      <c r="H4" s="12">
        <v>4.7644246020722168E-2</v>
      </c>
      <c r="J4">
        <v>1357.4124999999999</v>
      </c>
      <c r="K4" s="14">
        <v>1.9564445040183561E-2</v>
      </c>
      <c r="N4" s="1" t="s">
        <v>2</v>
      </c>
      <c r="O4" s="2" t="s">
        <v>3</v>
      </c>
      <c r="P4" s="2" t="s">
        <v>4</v>
      </c>
      <c r="Q4" s="2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27627.85</v>
      </c>
      <c r="E5" s="13">
        <v>0.4034870831732939</v>
      </c>
      <c r="G5">
        <v>27897.65</v>
      </c>
      <c r="H5" s="12">
        <v>0.39981612641559733</v>
      </c>
      <c r="J5">
        <v>28154.799999999999</v>
      </c>
      <c r="K5" s="14">
        <v>0.40579634946441129</v>
      </c>
      <c r="N5" s="9">
        <v>64</v>
      </c>
      <c r="O5" s="10">
        <v>279</v>
      </c>
      <c r="P5" s="10">
        <v>355</v>
      </c>
      <c r="Q5" s="10">
        <v>408</v>
      </c>
      <c r="R5" s="49">
        <v>323</v>
      </c>
    </row>
    <row r="6" spans="1:18" x14ac:dyDescent="0.25">
      <c r="A6" t="s">
        <v>4</v>
      </c>
      <c r="B6" s="30">
        <v>0.54481999999999997</v>
      </c>
      <c r="D6">
        <v>68472.7</v>
      </c>
      <c r="E6" s="13">
        <v>1</v>
      </c>
      <c r="G6">
        <v>69776.2</v>
      </c>
      <c r="H6" s="12">
        <v>1</v>
      </c>
      <c r="J6">
        <v>69381.600000000006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153358.6</v>
      </c>
      <c r="E7" s="13">
        <v>2.2397042909071794</v>
      </c>
      <c r="G7">
        <v>154866</v>
      </c>
      <c r="H7" s="12">
        <v>2.2194673828612048</v>
      </c>
      <c r="J7">
        <v>155151</v>
      </c>
      <c r="K7" s="14">
        <v>2.2361980698052508</v>
      </c>
    </row>
    <row r="8" spans="1:18" ht="15.75" thickBot="1" x14ac:dyDescent="0.3">
      <c r="A8" t="s">
        <v>5</v>
      </c>
      <c r="B8" s="10">
        <v>0.79708000000000001</v>
      </c>
      <c r="D8">
        <v>121623.2</v>
      </c>
      <c r="E8" s="13">
        <v>1.7762290664746681</v>
      </c>
      <c r="G8">
        <v>123486.39999999999</v>
      </c>
      <c r="H8" s="12">
        <v>1.7697495707705493</v>
      </c>
      <c r="J8">
        <v>121957.4</v>
      </c>
      <c r="K8" s="14">
        <v>1.7577772781256122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J20" sqref="J20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1" t="s">
        <v>21</v>
      </c>
      <c r="C4" s="81"/>
      <c r="D4" s="81"/>
      <c r="E4" s="30">
        <v>2.08</v>
      </c>
      <c r="F4" s="30">
        <v>10.82</v>
      </c>
      <c r="G4" s="30">
        <v>18.03</v>
      </c>
      <c r="H4" s="30">
        <v>31.13</v>
      </c>
      <c r="I4" s="30">
        <v>6.66</v>
      </c>
      <c r="J4" s="30"/>
      <c r="K4" s="30" t="s">
        <v>40</v>
      </c>
      <c r="L4" s="30">
        <v>0</v>
      </c>
      <c r="M4" s="30">
        <v>2.88</v>
      </c>
      <c r="N4" s="30">
        <v>-4.5799999999999983</v>
      </c>
      <c r="O4" s="30">
        <v>11.469999999999999</v>
      </c>
      <c r="P4" s="30">
        <v>-0.35999999999999943</v>
      </c>
      <c r="Q4" s="37"/>
    </row>
    <row r="5" spans="1:17" x14ac:dyDescent="0.25">
      <c r="A5" s="17" t="s">
        <v>27</v>
      </c>
      <c r="B5" s="81" t="s">
        <v>22</v>
      </c>
      <c r="C5" s="81"/>
      <c r="D5" s="81"/>
      <c r="E5" s="30">
        <v>2.08</v>
      </c>
      <c r="F5" s="30">
        <v>7.94</v>
      </c>
      <c r="G5" s="30">
        <v>22.61</v>
      </c>
      <c r="H5" s="30">
        <v>19.66</v>
      </c>
      <c r="I5" s="30">
        <v>7.02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1" t="s">
        <v>21</v>
      </c>
      <c r="C11" s="81"/>
      <c r="D11" s="81"/>
      <c r="E11" s="30">
        <v>1.2</v>
      </c>
      <c r="F11" s="30">
        <v>6.24</v>
      </c>
      <c r="G11" s="30">
        <v>10.41</v>
      </c>
      <c r="H11" s="30">
        <v>17.98</v>
      </c>
      <c r="I11" s="30">
        <v>3.84</v>
      </c>
      <c r="J11" s="30"/>
      <c r="K11" s="30" t="s">
        <v>40</v>
      </c>
      <c r="L11" s="30">
        <v>0</v>
      </c>
      <c r="M11" s="30">
        <v>1.6600000000000001</v>
      </c>
      <c r="N11" s="30">
        <v>-2.6400000000000006</v>
      </c>
      <c r="O11" s="30">
        <v>6.6300000000000008</v>
      </c>
      <c r="P11" s="30">
        <v>-0.21999999999999975</v>
      </c>
      <c r="Q11" s="37"/>
    </row>
    <row r="12" spans="1:17" ht="15.75" thickBot="1" x14ac:dyDescent="0.3">
      <c r="A12" s="9" t="s">
        <v>29</v>
      </c>
      <c r="B12" s="82" t="s">
        <v>22</v>
      </c>
      <c r="C12" s="82"/>
      <c r="D12" s="82"/>
      <c r="E12" s="10">
        <v>1.2</v>
      </c>
      <c r="F12" s="10">
        <v>4.58</v>
      </c>
      <c r="G12" s="10">
        <v>13.05</v>
      </c>
      <c r="H12" s="10">
        <v>11.35</v>
      </c>
      <c r="I12" s="10">
        <v>4.0599999999999996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4" t="s">
        <v>34</v>
      </c>
      <c r="E14" s="84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1" t="s">
        <v>21</v>
      </c>
      <c r="C16" s="81"/>
      <c r="D16" s="81"/>
      <c r="E16" s="30">
        <v>37.54</v>
      </c>
      <c r="F16" s="30">
        <v>803.31</v>
      </c>
      <c r="G16" s="30">
        <v>852.94</v>
      </c>
      <c r="H16" s="30">
        <v>2600.59</v>
      </c>
      <c r="I16" s="30">
        <v>737.63</v>
      </c>
      <c r="J16" s="30"/>
      <c r="K16" s="30" t="s">
        <v>40</v>
      </c>
      <c r="L16" s="30">
        <v>17.63</v>
      </c>
      <c r="M16" s="30">
        <v>539.80999999999995</v>
      </c>
      <c r="N16" s="30">
        <v>184.49</v>
      </c>
      <c r="O16" s="30">
        <v>1637.42</v>
      </c>
      <c r="P16" s="30">
        <v>-255.76999999999998</v>
      </c>
      <c r="Q16" s="37"/>
    </row>
    <row r="17" spans="1:17" x14ac:dyDescent="0.25">
      <c r="A17" s="17" t="s">
        <v>27</v>
      </c>
      <c r="B17" s="81" t="s">
        <v>22</v>
      </c>
      <c r="C17" s="81"/>
      <c r="D17" s="81"/>
      <c r="E17" s="30">
        <v>19.91</v>
      </c>
      <c r="F17" s="30">
        <v>263.5</v>
      </c>
      <c r="G17" s="30">
        <v>668.45</v>
      </c>
      <c r="H17" s="30">
        <v>963.17</v>
      </c>
      <c r="I17" s="30">
        <v>993.4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1" t="s">
        <v>21</v>
      </c>
      <c r="C23" s="81"/>
      <c r="D23" s="81"/>
      <c r="E23" s="30">
        <v>21.67</v>
      </c>
      <c r="F23" s="30">
        <v>463.79</v>
      </c>
      <c r="G23" s="30">
        <v>492.44</v>
      </c>
      <c r="H23" s="30">
        <v>1501.45</v>
      </c>
      <c r="I23" s="30">
        <v>425.87</v>
      </c>
      <c r="J23" s="30"/>
      <c r="K23" s="30" t="s">
        <v>40</v>
      </c>
      <c r="L23" s="51">
        <v>10.170000000000002</v>
      </c>
      <c r="M23" s="30">
        <v>311.66000000000003</v>
      </c>
      <c r="N23" s="30">
        <v>106.50999999999999</v>
      </c>
      <c r="O23" s="30">
        <v>945.36</v>
      </c>
      <c r="P23" s="30">
        <v>-147.66999999999996</v>
      </c>
      <c r="Q23" s="37"/>
    </row>
    <row r="24" spans="1:17" ht="15.75" thickBot="1" x14ac:dyDescent="0.3">
      <c r="A24" s="9" t="s">
        <v>29</v>
      </c>
      <c r="B24" s="82" t="s">
        <v>22</v>
      </c>
      <c r="C24" s="82"/>
      <c r="D24" s="82"/>
      <c r="E24" s="10">
        <v>11.5</v>
      </c>
      <c r="F24" s="10">
        <v>152.13</v>
      </c>
      <c r="G24" s="10">
        <v>385.93</v>
      </c>
      <c r="H24" s="10">
        <v>556.09</v>
      </c>
      <c r="I24" s="10">
        <v>573.54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3" t="s">
        <v>30</v>
      </c>
      <c r="B26" s="65"/>
      <c r="C26" s="65"/>
      <c r="D26" s="65"/>
      <c r="E26" s="65"/>
      <c r="F26" s="65"/>
      <c r="G26" s="65"/>
      <c r="H26" s="67"/>
      <c r="J26" s="83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5" t="s">
        <v>31</v>
      </c>
      <c r="B27" s="66"/>
      <c r="C27" s="66"/>
      <c r="D27" s="66"/>
      <c r="E27" s="66"/>
      <c r="F27" s="66"/>
      <c r="G27" s="66"/>
      <c r="H27" s="68"/>
      <c r="J27" s="85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6" t="s">
        <v>32</v>
      </c>
      <c r="B29" s="81"/>
      <c r="C29" s="81"/>
      <c r="D29" s="81"/>
      <c r="E29" s="81"/>
      <c r="F29" s="81"/>
      <c r="G29" s="81"/>
      <c r="H29" s="87"/>
      <c r="J29" s="86" t="s">
        <v>37</v>
      </c>
      <c r="K29" s="81"/>
      <c r="L29" s="81"/>
      <c r="M29" s="81"/>
      <c r="N29" s="81"/>
      <c r="O29" s="81"/>
      <c r="P29" s="81"/>
      <c r="Q29" s="87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J26:Q26"/>
    <mergeCell ref="J27:Q27"/>
    <mergeCell ref="J29:Q29"/>
    <mergeCell ref="A27:H27"/>
    <mergeCell ref="A29:H29"/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83252-FF0F-4344-B104-00615C822D39}">
  <dimension ref="A1:DA285"/>
  <sheetViews>
    <sheetView tabSelected="1"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6" t="s">
        <v>85</v>
      </c>
      <c r="B4" s="80"/>
      <c r="C4" s="87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0.79855165715261112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0.97231531630682988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0.98388360736726643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0.96674634033806817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5.5E-2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0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0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B14" t="s">
        <v>54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87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55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88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3</v>
      </c>
      <c r="C19" t="s">
        <v>86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2" t="s">
        <v>56</v>
      </c>
      <c r="F21" s="92"/>
      <c r="G21" s="92"/>
      <c r="H21" s="92"/>
      <c r="I21" s="54">
        <f>I28</f>
        <v>1</v>
      </c>
      <c r="U21" s="92" t="s">
        <v>56</v>
      </c>
      <c r="V21" s="92"/>
      <c r="W21" s="92"/>
      <c r="X21" s="92"/>
      <c r="Y21" s="54">
        <f>Y28</f>
        <v>1</v>
      </c>
      <c r="AK21" s="92" t="s">
        <v>57</v>
      </c>
      <c r="AL21" s="92"/>
      <c r="AM21" s="92"/>
      <c r="AN21" s="92"/>
      <c r="AO21" s="54">
        <f>AO28</f>
        <v>1</v>
      </c>
      <c r="BA21" s="92" t="s">
        <v>58</v>
      </c>
      <c r="BB21" s="92"/>
      <c r="BC21" s="92"/>
      <c r="BD21" s="92"/>
      <c r="BE21" s="54">
        <f>BE28</f>
        <v>1</v>
      </c>
      <c r="BQ21" s="92" t="s">
        <v>59</v>
      </c>
      <c r="BR21" s="92"/>
      <c r="BS21" s="92"/>
      <c r="BT21" s="92"/>
      <c r="BU21" s="54">
        <f>BU28</f>
        <v>1</v>
      </c>
      <c r="CG21" s="92" t="s">
        <v>60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1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61</v>
      </c>
      <c r="F30" s="92"/>
      <c r="G30" s="92"/>
      <c r="H30" s="92"/>
      <c r="I30" s="54">
        <f>I37</f>
        <v>0</v>
      </c>
      <c r="U30" s="92" t="s">
        <v>61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62</v>
      </c>
      <c r="F39" s="92"/>
      <c r="G39" s="92"/>
      <c r="H39" s="92"/>
      <c r="I39" s="54">
        <f>I46</f>
        <v>0</v>
      </c>
      <c r="U39" s="92" t="s">
        <v>63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64</v>
      </c>
      <c r="F48" s="92"/>
      <c r="G48" s="92"/>
      <c r="H48" s="92"/>
      <c r="I48" s="54">
        <f>I55</f>
        <v>1</v>
      </c>
      <c r="U48" s="92" t="s">
        <v>65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1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66</v>
      </c>
      <c r="F57" s="92"/>
      <c r="G57" s="92"/>
      <c r="H57" s="92"/>
      <c r="I57" s="54">
        <f>I64</f>
        <v>1</v>
      </c>
      <c r="U57" s="92" t="s">
        <v>67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1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5" t="s">
        <v>68</v>
      </c>
      <c r="F66" s="95"/>
      <c r="G66" s="95"/>
      <c r="H66" s="95"/>
      <c r="I66" s="54">
        <f>I73</f>
        <v>0</v>
      </c>
      <c r="U66" s="92" t="s">
        <v>69</v>
      </c>
      <c r="V66" s="92"/>
      <c r="W66" s="92"/>
      <c r="X66" s="92"/>
      <c r="Y66" s="54">
        <f>Y73</f>
        <v>0</v>
      </c>
      <c r="AK66" s="92" t="s">
        <v>70</v>
      </c>
      <c r="AL66" s="92"/>
      <c r="AM66" s="92"/>
      <c r="AN66" s="92"/>
      <c r="AO66" s="54">
        <f>AO73</f>
        <v>0</v>
      </c>
      <c r="BA66" s="92" t="s">
        <v>71</v>
      </c>
      <c r="BB66" s="92"/>
      <c r="BC66" s="92"/>
      <c r="BD66" s="92"/>
      <c r="BE66" s="54">
        <f>BE73</f>
        <v>0</v>
      </c>
      <c r="BQ66" s="92" t="s">
        <v>72</v>
      </c>
      <c r="BR66" s="92"/>
      <c r="BS66" s="92"/>
      <c r="BT66" s="92"/>
      <c r="BU66" s="54">
        <f>BU73</f>
        <v>0</v>
      </c>
      <c r="CG66" s="92" t="s">
        <v>73</v>
      </c>
      <c r="CH66" s="92"/>
      <c r="CI66" s="92"/>
      <c r="CJ66" s="92"/>
      <c r="CK66" s="54">
        <f>CK73</f>
        <v>0</v>
      </c>
      <c r="CW66" s="92" t="s">
        <v>74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0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75</v>
      </c>
      <c r="F75" s="92"/>
      <c r="G75" s="92"/>
      <c r="H75" s="92"/>
      <c r="I75" s="54">
        <f>I82</f>
        <v>0</v>
      </c>
      <c r="U75" s="92" t="s">
        <v>76</v>
      </c>
      <c r="V75" s="92"/>
      <c r="W75" s="92"/>
      <c r="X75" s="92"/>
      <c r="Y75" s="54">
        <f>Y82</f>
        <v>0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69</v>
      </c>
      <c r="F84" s="92"/>
      <c r="G84" s="92"/>
      <c r="H84" s="92"/>
      <c r="I84" s="54">
        <f>I91</f>
        <v>0</v>
      </c>
      <c r="U84" s="92" t="s">
        <v>77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78</v>
      </c>
      <c r="F93" s="92"/>
      <c r="G93" s="92"/>
      <c r="H93" s="92"/>
      <c r="I93" s="54">
        <f>I100</f>
        <v>0</v>
      </c>
      <c r="U93" s="95" t="s">
        <v>79</v>
      </c>
      <c r="V93" s="95"/>
      <c r="W93" s="95"/>
      <c r="X93" s="95"/>
      <c r="Y93" s="54" t="s">
        <v>80</v>
      </c>
      <c r="AK93" s="95" t="s">
        <v>81</v>
      </c>
      <c r="AL93" s="95"/>
      <c r="AM93" s="95"/>
      <c r="AN93" s="95"/>
      <c r="AO93" s="54" t="s">
        <v>80</v>
      </c>
      <c r="BA93" s="95" t="s">
        <v>82</v>
      </c>
      <c r="BB93" s="95"/>
      <c r="BC93" s="95"/>
      <c r="BD93" s="95"/>
      <c r="BE93" s="54" t="s">
        <v>80</v>
      </c>
      <c r="BQ93" s="92" t="s">
        <v>83</v>
      </c>
      <c r="BR93" s="92"/>
      <c r="BS93" s="92"/>
      <c r="BT93" s="92"/>
      <c r="BU93" s="54" t="s">
        <v>80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80</v>
      </c>
      <c r="AK94" s="56" t="s">
        <v>46</v>
      </c>
      <c r="AL94" s="56" t="s">
        <v>47</v>
      </c>
      <c r="AM94" s="56" t="s">
        <v>48</v>
      </c>
      <c r="AO94" s="54" t="s">
        <v>80</v>
      </c>
      <c r="BA94" s="56" t="s">
        <v>46</v>
      </c>
      <c r="BB94" s="56" t="s">
        <v>47</v>
      </c>
      <c r="BC94" s="56" t="s">
        <v>48</v>
      </c>
      <c r="BE94" s="54" t="s">
        <v>80</v>
      </c>
      <c r="BQ94" s="56" t="s">
        <v>46</v>
      </c>
      <c r="BR94" s="56" t="s">
        <v>47</v>
      </c>
      <c r="BS94" s="56" t="s">
        <v>48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80</v>
      </c>
      <c r="AK100" t="s">
        <v>49</v>
      </c>
      <c r="AL100" s="56"/>
      <c r="AM100" s="56"/>
      <c r="AO100" s="54" t="s">
        <v>80</v>
      </c>
      <c r="BA100" t="s">
        <v>49</v>
      </c>
      <c r="BB100" s="56"/>
      <c r="BC100" s="56"/>
      <c r="BE100" s="54" t="s">
        <v>80</v>
      </c>
      <c r="BQ100" t="s">
        <v>49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2" t="s">
        <v>77</v>
      </c>
      <c r="F102" s="92"/>
      <c r="G102" s="92"/>
      <c r="H102" s="92"/>
      <c r="I102" s="54">
        <f>I109</f>
        <v>0</v>
      </c>
      <c r="Y102" s="54" t="s">
        <v>80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5" t="s">
        <v>84</v>
      </c>
      <c r="F111" s="95"/>
      <c r="G111" s="95"/>
      <c r="H111" s="95"/>
      <c r="I111" s="54" t="s">
        <v>80</v>
      </c>
      <c r="Y111" s="54" t="s">
        <v>80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49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2024.01.17</vt:lpstr>
      <vt:lpstr>контрольная 2024.01.17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2024-07-09T19:10:03Z</dcterms:modified>
</cp:coreProperties>
</file>